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aljos\SynologyDrive\Stranke\DUTB\JN upravljanje 2022\RD2\"/>
    </mc:Choice>
  </mc:AlternateContent>
  <xr:revisionPtr revIDLastSave="0" documentId="13_ncr:1_{1E735B6B-BBD3-49B1-91E7-B9E7861A303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lop 1-EDA CENTER" sheetId="1" r:id="rId1"/>
    <sheet name="Sklop 2-ER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 l="1"/>
  <c r="D7" i="1"/>
  <c r="D10" i="1"/>
  <c r="D8" i="2"/>
  <c r="F8" i="2" s="1"/>
  <c r="F7" i="2"/>
  <c r="F6" i="2"/>
  <c r="F10" i="1" l="1"/>
  <c r="F8" i="1"/>
  <c r="F9" i="1"/>
  <c r="F7" i="1" l="1"/>
  <c r="F11" i="1" s="1"/>
</calcChain>
</file>

<file path=xl/sharedStrings.xml><?xml version="1.0" encoding="utf-8"?>
<sst xmlns="http://schemas.openxmlformats.org/spreadsheetml/2006/main" count="35" uniqueCount="25">
  <si>
    <t>Poslovni prostori</t>
  </si>
  <si>
    <t>Parkirna mesta za vozila (znotraj objekta - kletne etaže)</t>
  </si>
  <si>
    <t>Stanovanja</t>
  </si>
  <si>
    <t>Poslovno stanovanjski Objekt EDA CENTER</t>
  </si>
  <si>
    <t>Naziv objekta: EDA CENTER</t>
  </si>
  <si>
    <t>Hišnik (8. urna dnevna prisotnost v času delovnika) - 2 hišnika</t>
  </si>
  <si>
    <t>EUR SKUPAJ MESEČNO</t>
  </si>
  <si>
    <t>Poslovno stanovanjski Objekt ERA CENTER</t>
  </si>
  <si>
    <t>Parkirna mesta za vozila (zunanja)</t>
  </si>
  <si>
    <t>Prešernova cesta 10, Velenje</t>
  </si>
  <si>
    <t>Delpinova ulica 18a, 18b in 18c, Nova Gorica</t>
  </si>
  <si>
    <t>Naziv objekta: ERA CENTER</t>
  </si>
  <si>
    <t>Enota mere</t>
  </si>
  <si>
    <t>ura</t>
  </si>
  <si>
    <t>Količina</t>
  </si>
  <si>
    <t>EUR brez DDV SKUPAJ MESEČNO</t>
  </si>
  <si>
    <t>Postavka</t>
  </si>
  <si>
    <t>Stroški tekočega vzdrževanja</t>
  </si>
  <si>
    <t xml:space="preserve">Ponudbena cena v EUR brez DDV za enoto mere </t>
  </si>
  <si>
    <t>Hišniške storitve (2 hišnika)</t>
  </si>
  <si>
    <t>Hišniške storitve (1 hišnik)</t>
  </si>
  <si>
    <t>m2</t>
  </si>
  <si>
    <t>1 parkirno mesto</t>
  </si>
  <si>
    <t>Ponudbena cena za predvideno količino-mesečno v EUR brez DDV</t>
  </si>
  <si>
    <t>Hišnik (2. urna dnevna prisotnost v času delovnika) - 1 hišnik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</si>
</sst>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\ _€"/>
    <numFmt numFmtId="166" formatCode="#,##0\ _€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5" fillId="0" borderId="0" xfId="0" applyFont="1"/>
    <xf numFmtId="4" fontId="0" fillId="0" borderId="0" xfId="0" applyNumberFormat="1"/>
    <xf numFmtId="0" fontId="6" fillId="0" borderId="0" xfId="0" applyFont="1" applyAlignment="1">
      <alignment vertical="center" wrapText="1"/>
    </xf>
    <xf numFmtId="4" fontId="1" fillId="0" borderId="0" xfId="0" applyNumberFormat="1" applyFont="1"/>
    <xf numFmtId="0" fontId="7" fillId="0" borderId="0" xfId="0" applyFont="1"/>
    <xf numFmtId="0" fontId="9" fillId="0" borderId="2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vertical="center"/>
    </xf>
    <xf numFmtId="0" fontId="0" fillId="0" borderId="0" xfId="0"/>
    <xf numFmtId="0" fontId="9" fillId="0" borderId="0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165" fontId="9" fillId="0" borderId="2" xfId="0" applyNumberFormat="1" applyFont="1" applyBorder="1" applyAlignment="1">
      <alignment vertical="center" wrapText="1"/>
    </xf>
    <xf numFmtId="164" fontId="9" fillId="0" borderId="2" xfId="0" applyNumberFormat="1" applyFont="1" applyBorder="1" applyAlignment="1">
      <alignment vertical="center" wrapText="1"/>
    </xf>
    <xf numFmtId="164" fontId="3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horizontal="center" vertical="center"/>
    </xf>
    <xf numFmtId="164" fontId="1" fillId="0" borderId="1" xfId="0" applyNumberFormat="1" applyFont="1" applyBorder="1"/>
    <xf numFmtId="165" fontId="9" fillId="0" borderId="2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66" fontId="9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wrapText="1"/>
    </xf>
    <xf numFmtId="0" fontId="8" fillId="0" borderId="0" xfId="0" applyFont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13"/>
  <sheetViews>
    <sheetView zoomScale="156" zoomScaleNormal="156" workbookViewId="0">
      <selection activeCell="F7" sqref="F7"/>
    </sheetView>
  </sheetViews>
  <sheetFormatPr defaultRowHeight="15" x14ac:dyDescent="0.25"/>
  <cols>
    <col min="1" max="1" width="3" customWidth="1"/>
    <col min="2" max="2" width="44.7109375" customWidth="1"/>
    <col min="3" max="3" width="11.140625" style="10" customWidth="1"/>
    <col min="4" max="4" width="11.5703125" customWidth="1"/>
    <col min="5" max="5" width="13.42578125" customWidth="1"/>
    <col min="6" max="6" width="22.28515625" customWidth="1"/>
    <col min="11" max="11" width="9.85546875" bestFit="1" customWidth="1"/>
  </cols>
  <sheetData>
    <row r="3" spans="2:11" ht="18.75" x14ac:dyDescent="0.3">
      <c r="B3" s="3" t="s">
        <v>3</v>
      </c>
      <c r="C3" s="3"/>
    </row>
    <row r="4" spans="2:11" x14ac:dyDescent="0.25">
      <c r="B4" s="1" t="s">
        <v>10</v>
      </c>
      <c r="C4" s="1"/>
    </row>
    <row r="5" spans="2:11" ht="16.5" thickBot="1" x14ac:dyDescent="0.3">
      <c r="B5" s="28" t="s">
        <v>4</v>
      </c>
      <c r="C5" s="28"/>
      <c r="D5" s="28"/>
      <c r="E5" s="12"/>
      <c r="F5" s="13"/>
    </row>
    <row r="6" spans="2:11" ht="63.6" customHeight="1" thickBot="1" x14ac:dyDescent="0.3">
      <c r="B6" s="16" t="s">
        <v>16</v>
      </c>
      <c r="C6" s="16" t="s">
        <v>12</v>
      </c>
      <c r="D6" s="16" t="s">
        <v>14</v>
      </c>
      <c r="E6" s="16" t="s">
        <v>18</v>
      </c>
      <c r="F6" s="16" t="s">
        <v>23</v>
      </c>
    </row>
    <row r="7" spans="2:11" ht="15.75" thickBot="1" x14ac:dyDescent="0.3">
      <c r="B7" s="15" t="s">
        <v>0</v>
      </c>
      <c r="C7" s="15" t="s">
        <v>21</v>
      </c>
      <c r="D7" s="17">
        <f>18360.54+15060.59</f>
        <v>33421.130000000005</v>
      </c>
      <c r="E7" s="18"/>
      <c r="F7" s="18">
        <f t="shared" ref="F7:F10" si="0">D7*E7</f>
        <v>0</v>
      </c>
      <c r="I7" s="4"/>
      <c r="K7" s="7"/>
    </row>
    <row r="8" spans="2:11" ht="15.75" thickBot="1" x14ac:dyDescent="0.3">
      <c r="B8" s="15" t="s">
        <v>2</v>
      </c>
      <c r="C8" s="15" t="s">
        <v>21</v>
      </c>
      <c r="D8" s="17">
        <v>4179.1400000000003</v>
      </c>
      <c r="E8" s="18"/>
      <c r="F8" s="18">
        <f t="shared" si="0"/>
        <v>0</v>
      </c>
      <c r="K8" s="6"/>
    </row>
    <row r="9" spans="2:11" ht="26.25" thickBot="1" x14ac:dyDescent="0.3">
      <c r="B9" s="15" t="s">
        <v>1</v>
      </c>
      <c r="C9" s="15" t="s">
        <v>22</v>
      </c>
      <c r="D9" s="17">
        <v>422</v>
      </c>
      <c r="E9" s="18"/>
      <c r="F9" s="18">
        <f t="shared" si="0"/>
        <v>0</v>
      </c>
    </row>
    <row r="10" spans="2:11" ht="15.75" thickBot="1" x14ac:dyDescent="0.3">
      <c r="B10" s="15" t="s">
        <v>19</v>
      </c>
      <c r="C10" s="15" t="s">
        <v>13</v>
      </c>
      <c r="D10" s="17">
        <f>21*8*2</f>
        <v>336</v>
      </c>
      <c r="E10" s="18"/>
      <c r="F10" s="18">
        <f t="shared" si="0"/>
        <v>0</v>
      </c>
    </row>
    <row r="11" spans="2:11" ht="25.5" customHeight="1" thickBot="1" x14ac:dyDescent="0.3">
      <c r="B11" s="14"/>
      <c r="C11" s="11"/>
      <c r="D11" s="25"/>
      <c r="E11" s="26" t="s">
        <v>15</v>
      </c>
      <c r="F11" s="27">
        <f>SUM(F7:F10)</f>
        <v>0</v>
      </c>
    </row>
    <row r="12" spans="2:11" ht="26.25" customHeight="1" x14ac:dyDescent="0.25">
      <c r="B12" s="9" t="s">
        <v>5</v>
      </c>
      <c r="C12" s="9"/>
      <c r="D12" s="2"/>
      <c r="E12" s="2"/>
      <c r="F12" s="2"/>
    </row>
    <row r="13" spans="2:11" x14ac:dyDescent="0.25">
      <c r="B13" s="1" t="s">
        <v>17</v>
      </c>
      <c r="C13" s="1"/>
    </row>
  </sheetData>
  <mergeCells count="1">
    <mergeCell ref="B5:D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8B6BD-3A10-41D8-B554-886FE633E07F}">
  <dimension ref="B2:F10"/>
  <sheetViews>
    <sheetView tabSelected="1" topLeftCell="A3" zoomScale="140" zoomScaleNormal="140" workbookViewId="0">
      <selection activeCell="B11" sqref="B11"/>
    </sheetView>
  </sheetViews>
  <sheetFormatPr defaultRowHeight="15" x14ac:dyDescent="0.25"/>
  <cols>
    <col min="1" max="1" width="2.5703125" customWidth="1"/>
    <col min="2" max="2" width="45" customWidth="1"/>
    <col min="3" max="3" width="15.85546875" style="10" customWidth="1"/>
    <col min="4" max="4" width="12.140625" customWidth="1"/>
    <col min="5" max="5" width="15.5703125" customWidth="1"/>
    <col min="6" max="6" width="18" bestFit="1" customWidth="1"/>
  </cols>
  <sheetData>
    <row r="2" spans="2:6" ht="18.75" x14ac:dyDescent="0.3">
      <c r="B2" s="3" t="s">
        <v>7</v>
      </c>
      <c r="C2" s="3"/>
    </row>
    <row r="3" spans="2:6" x14ac:dyDescent="0.25">
      <c r="B3" s="1" t="s">
        <v>9</v>
      </c>
      <c r="C3" s="1"/>
    </row>
    <row r="4" spans="2:6" ht="16.5" thickBot="1" x14ac:dyDescent="0.3">
      <c r="B4" s="28" t="s">
        <v>11</v>
      </c>
      <c r="C4" s="28"/>
      <c r="D4" s="28"/>
      <c r="E4" s="12"/>
      <c r="F4" s="13"/>
    </row>
    <row r="5" spans="2:6" ht="40.9" customHeight="1" thickBot="1" x14ac:dyDescent="0.3">
      <c r="B5" s="16" t="s">
        <v>16</v>
      </c>
      <c r="C5" s="16" t="s">
        <v>12</v>
      </c>
      <c r="D5" s="16" t="s">
        <v>14</v>
      </c>
      <c r="E5" s="16" t="s">
        <v>18</v>
      </c>
      <c r="F5" s="16" t="s">
        <v>23</v>
      </c>
    </row>
    <row r="6" spans="2:6" ht="15.75" thickBot="1" x14ac:dyDescent="0.3">
      <c r="B6" s="8" t="s">
        <v>0</v>
      </c>
      <c r="C6" s="15" t="s">
        <v>21</v>
      </c>
      <c r="D6" s="22">
        <v>2561</v>
      </c>
      <c r="E6" s="23"/>
      <c r="F6" s="23">
        <f>D6*E6</f>
        <v>0</v>
      </c>
    </row>
    <row r="7" spans="2:6" ht="15.75" thickBot="1" x14ac:dyDescent="0.3">
      <c r="B7" s="8" t="s">
        <v>8</v>
      </c>
      <c r="C7" s="15" t="s">
        <v>22</v>
      </c>
      <c r="D7" s="24">
        <v>47</v>
      </c>
      <c r="E7" s="23"/>
      <c r="F7" s="23">
        <f>D7*E7</f>
        <v>0</v>
      </c>
    </row>
    <row r="8" spans="2:6" ht="15.75" thickBot="1" x14ac:dyDescent="0.3">
      <c r="B8" s="8" t="s">
        <v>20</v>
      </c>
      <c r="C8" s="15" t="s">
        <v>13</v>
      </c>
      <c r="D8" s="22">
        <f>21*8*1</f>
        <v>168</v>
      </c>
      <c r="E8" s="23"/>
      <c r="F8" s="23">
        <f>D8*E8</f>
        <v>0</v>
      </c>
    </row>
    <row r="9" spans="2:6" ht="15.75" thickBot="1" x14ac:dyDescent="0.3">
      <c r="D9" s="19"/>
      <c r="E9" s="20" t="s">
        <v>6</v>
      </c>
      <c r="F9" s="21">
        <f>SUM(F6:F8)</f>
        <v>0</v>
      </c>
    </row>
    <row r="10" spans="2:6" x14ac:dyDescent="0.25">
      <c r="B10" s="5" t="s">
        <v>24</v>
      </c>
      <c r="C10" s="5"/>
      <c r="D10" s="2"/>
      <c r="E10" s="2"/>
      <c r="F10" s="2"/>
    </row>
  </sheetData>
  <mergeCells count="1"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Slop 1-EDA CENTER</vt:lpstr>
      <vt:lpstr>Sklop 2-ERA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 Dobnikar</dc:creator>
  <cp:lastModifiedBy>Aljoša Trtnik</cp:lastModifiedBy>
  <cp:lastPrinted>2019-12-17T07:26:17Z</cp:lastPrinted>
  <dcterms:created xsi:type="dcterms:W3CDTF">2016-01-22T07:39:13Z</dcterms:created>
  <dcterms:modified xsi:type="dcterms:W3CDTF">2022-11-28T13:07:56Z</dcterms:modified>
</cp:coreProperties>
</file>